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bdi.hassan\Desktop\Annexes\"/>
    </mc:Choice>
  </mc:AlternateContent>
  <bookViews>
    <workbookView xWindow="30" yWindow="390" windowWidth="20460" windowHeight="10770" activeTab="2"/>
  </bookViews>
  <sheets>
    <sheet name="Construction Latrines for PWD" sheetId="2" r:id="rId1"/>
    <sheet name="Construction of HH Latrines" sheetId="1" r:id="rId2"/>
    <sheet name="HW Facilities" sheetId="4"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4" l="1"/>
  <c r="F14" i="4"/>
  <c r="F13" i="4"/>
  <c r="F12" i="4"/>
  <c r="F18" i="4" l="1"/>
  <c r="E20" i="4" s="1"/>
  <c r="F20" i="4" s="1"/>
  <c r="D9" i="2"/>
  <c r="F36" i="2"/>
  <c r="F7" i="1" l="1"/>
  <c r="F8" i="1"/>
  <c r="F9" i="1"/>
  <c r="F10" i="1"/>
  <c r="F11" i="1"/>
  <c r="F12" i="1"/>
  <c r="F13" i="1"/>
  <c r="F14" i="1"/>
  <c r="F15" i="1"/>
  <c r="F16" i="1"/>
  <c r="F17" i="1"/>
  <c r="F18" i="1"/>
  <c r="F19" i="1"/>
  <c r="F20" i="1"/>
  <c r="F21" i="1"/>
  <c r="F22" i="1"/>
  <c r="F23" i="1"/>
  <c r="F24" i="1"/>
  <c r="F25" i="1"/>
  <c r="F26" i="1"/>
  <c r="F27" i="1"/>
  <c r="F28" i="1"/>
  <c r="F30" i="2"/>
  <c r="F31" i="2"/>
  <c r="F32" i="2"/>
  <c r="F33" i="2"/>
  <c r="F34" i="2"/>
  <c r="D24" i="2"/>
  <c r="D25" i="2" s="1"/>
  <c r="F25" i="2" s="1"/>
  <c r="A31" i="2"/>
  <c r="A32" i="2" s="1"/>
  <c r="A33" i="2" s="1"/>
  <c r="A34" i="2" s="1"/>
  <c r="D26" i="2"/>
  <c r="F26" i="2" s="1"/>
  <c r="F22" i="2"/>
  <c r="F20" i="2"/>
  <c r="E18" i="2"/>
  <c r="F18" i="2" s="1"/>
  <c r="F12" i="2"/>
  <c r="F11" i="2"/>
  <c r="D10" i="2"/>
  <c r="F10" i="2" s="1"/>
  <c r="F9" i="2"/>
  <c r="A9" i="2"/>
  <c r="A10" i="2" s="1"/>
  <c r="A11" i="2" s="1"/>
  <c r="A12" i="2" s="1"/>
  <c r="D8" i="2"/>
  <c r="F8" i="2" s="1"/>
  <c r="C31" i="1"/>
  <c r="F24" i="2" l="1"/>
  <c r="D35" i="2"/>
  <c r="F35" i="2" s="1"/>
  <c r="F27" i="2"/>
  <c r="F41" i="2" s="1"/>
  <c r="F29" i="1"/>
  <c r="F31" i="1" s="1"/>
  <c r="F48" i="2" s="1"/>
  <c r="F13" i="2"/>
  <c r="F40" i="2" s="1"/>
  <c r="F37" i="2" l="1"/>
  <c r="F42" i="2" s="1"/>
  <c r="F43" i="2" s="1"/>
  <c r="F45" i="2" s="1"/>
</calcChain>
</file>

<file path=xl/sharedStrings.xml><?xml version="1.0" encoding="utf-8"?>
<sst xmlns="http://schemas.openxmlformats.org/spreadsheetml/2006/main" count="137" uniqueCount="100">
  <si>
    <t>SN</t>
  </si>
  <si>
    <t>Description</t>
  </si>
  <si>
    <t>Unit</t>
  </si>
  <si>
    <t>Quantity</t>
  </si>
  <si>
    <t>RATE (USD)</t>
  </si>
  <si>
    <t>Amount (USD)</t>
  </si>
  <si>
    <t>Clearing and preparation of the site including cutting down and removal of top soil up to a depth of 150mm and disposed of as directed.</t>
  </si>
  <si>
    <t>Pit excavation commencing at reduced levels depth and not exceeding 3.00m depth</t>
  </si>
  <si>
    <t>Remove surplus excavated material from site</t>
  </si>
  <si>
    <t>Excavate trench commencing at reduced levels depth not exceeding 0.60m deep</t>
  </si>
  <si>
    <t xml:space="preserve">300 mm thick approved hardcore filling spread, well rammed and compacted in 150mm layers </t>
  </si>
  <si>
    <t>50mm Thick blinding (1:3:6)</t>
  </si>
  <si>
    <t>Backfill around foundation</t>
  </si>
  <si>
    <t>30 mm (1:2:4) For RCC Slab(Y8@150mm c/c)</t>
  </si>
  <si>
    <t xml:space="preserve">20 mm thick Plaster in 1:4 C/M </t>
  </si>
  <si>
    <t>10 mm PCC(1:2:4) for internal lining</t>
  </si>
  <si>
    <t>30 mm PCC (1:2:4) For RCC Rings cover</t>
  </si>
  <si>
    <t>Well seasoned hard wood Wall frames 75mm x 50mm</t>
  </si>
  <si>
    <t>M</t>
  </si>
  <si>
    <t>Well seasoned hard wood Rafters 75mm x 50mm</t>
  </si>
  <si>
    <t>Well seasoned hard wood Purlins 75mm x 50mm</t>
  </si>
  <si>
    <t>110mm Dia PVC Drain pipe</t>
  </si>
  <si>
    <t>110mm Dia HDPE Vent Pipe</t>
  </si>
  <si>
    <t>#28 C G Iron sheet ( 3000mm x 1000mm)</t>
  </si>
  <si>
    <t>No</t>
  </si>
  <si>
    <t>Door Locks</t>
  </si>
  <si>
    <t>Nails</t>
  </si>
  <si>
    <t>Kg</t>
  </si>
  <si>
    <t>Carpenter Work</t>
  </si>
  <si>
    <t>No.</t>
  </si>
  <si>
    <t>Transportation Cost</t>
  </si>
  <si>
    <t>Marking of latrines with serial number and logos (Concern and Donor)</t>
  </si>
  <si>
    <t>Total for one [1] latrine</t>
  </si>
  <si>
    <t>ITEM</t>
  </si>
  <si>
    <t>DESCRIPTION</t>
  </si>
  <si>
    <t>UNIT</t>
  </si>
  <si>
    <t>QTY</t>
  </si>
  <si>
    <t>RATE</t>
  </si>
  <si>
    <t>AMOUNT</t>
  </si>
  <si>
    <t>BILL OF QUANTITY FOR CONSTRUCTION OF LATRINE FOR PEOPLE WITH SPECIAL NEEDS</t>
  </si>
  <si>
    <t>The contractor shall provide, erect and maintain all safety measures requirements according to specifications, work plan for all items should be submitted before starting any activity. The contractor is reminded to supply crushed machine ballast for any concrete works at the site.</t>
  </si>
  <si>
    <t>BILL NO 1:EXCAVATION AND EARTHWORKS</t>
  </si>
  <si>
    <t>Excavate a pit meashuring 1x1m to a depth of 600mm in normal soil to be approved by site Engineer</t>
  </si>
  <si>
    <t>cum</t>
  </si>
  <si>
    <t>Excavate a pit meashuring 1x1m from a depth of 600mm to a depth of 4000mm in hard and rocky soils to be approved by site Engineer</t>
  </si>
  <si>
    <t>Supply all materials and cast 50mm concrete for blinding concrete ratio 1:4:8</t>
  </si>
  <si>
    <t>Return fill in and ram excavated material around foundations as directed by Engineer on site</t>
  </si>
  <si>
    <t>Cart-away surplus excavated materials to where directed by Engineer</t>
  </si>
  <si>
    <t>Total Bill No.1 (Carried to Summary)</t>
  </si>
  <si>
    <t>BILL NO 2 SUBSTRUCTURE AND SUPERSTRUCTURE WORKS</t>
  </si>
  <si>
    <t xml:space="preserve">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
  </si>
  <si>
    <t>Concrete works</t>
  </si>
  <si>
    <t>Vibrated reinforced concrete 1:2:4 to:-</t>
  </si>
  <si>
    <t>Supply all materials and cast 150mm thick Slab</t>
  </si>
  <si>
    <t>Reinforcement details</t>
  </si>
  <si>
    <t>Supply and fix strip steel reinforcement BRCA142 including all cutting to size, binding wire and spacer blocks in strip to be placed according to the structural drawings provided or as advised by Structural Site Engineer</t>
  </si>
  <si>
    <t>sq.m</t>
  </si>
  <si>
    <t>Walling</t>
  </si>
  <si>
    <t>200mm thick natural  stone grade1 walling in cement sand mortar 1:3 with and including hoop-iron after every 2nd alternate course.</t>
  </si>
  <si>
    <t>Supply materials to consructuct super structure of latrine with 150mm thick block in cement sand mortar 1:4 with hoop iron in alteranate course</t>
  </si>
  <si>
    <t xml:space="preserve">Supply materials to plaster internal and external surface of super structure of in cement sand mortar 1:4 </t>
  </si>
  <si>
    <t>Supply materials for roofing with GI sheet, on timber support as approved by the site Engineer</t>
  </si>
  <si>
    <t>Total Bill No.2 (Carried to Summary)</t>
  </si>
  <si>
    <t>BILL NO 3 HAND WASHING FACILITY FITINGS AND FINISHES</t>
  </si>
  <si>
    <t>Install a Metallic door with internal lock lockabe from inside</t>
  </si>
  <si>
    <t>NO</t>
  </si>
  <si>
    <t>Leveling and provision of drainage around the latrine</t>
  </si>
  <si>
    <t>SM</t>
  </si>
  <si>
    <t>Fabrication and provision 1inch diameter hand support rails at the entrance and insdide the tolilet as provided in the design</t>
  </si>
  <si>
    <t>Supply and install Commode tolilet seat as provided in the design and as apprved by the Site Engineer</t>
  </si>
  <si>
    <t>Fabrication and provision of 20L jerrican hand washing facility with one tap on a wooden support stand of 50mmx 50mm.</t>
  </si>
  <si>
    <t>Painting internal and external surfaces with approved colour</t>
  </si>
  <si>
    <t>Total Bill No.3 (Carried to Summary)</t>
  </si>
  <si>
    <t>GRAND SUMMARY</t>
  </si>
  <si>
    <t>Excavation And Earthworks</t>
  </si>
  <si>
    <t xml:space="preserve">Substructure and Superstructure
</t>
  </si>
  <si>
    <t>Hand washing facility fittings and finishes</t>
  </si>
  <si>
    <t>Total for one [1] PWD Latrine</t>
  </si>
  <si>
    <t>Super Structure</t>
  </si>
  <si>
    <t xml:space="preserve">         Bill of Quantity for the Construction of household shared latrines</t>
  </si>
  <si>
    <t>EU-XALDOON/DANWADAAG - BAIDOA</t>
  </si>
  <si>
    <r>
      <t>M</t>
    </r>
    <r>
      <rPr>
        <vertAlign val="superscript"/>
        <sz val="12"/>
        <color indexed="8"/>
        <rFont val="Calibri"/>
        <family val="2"/>
      </rPr>
      <t>2</t>
    </r>
  </si>
  <si>
    <r>
      <t>M</t>
    </r>
    <r>
      <rPr>
        <vertAlign val="superscript"/>
        <sz val="12"/>
        <color indexed="8"/>
        <rFont val="Calibri"/>
        <family val="2"/>
      </rPr>
      <t>3</t>
    </r>
  </si>
  <si>
    <t>All works must be according to specification and engineer instructions. Rates shall include : 1-Supply of all needed materials, including galvanized angles for the corners as well as the use of galvanized wire mesh between concrete 2-Contractor shall take into consideration that all – direct and indirect works and expenses required for the completion of the coming items are included in the unit price.3-Curing with water for at least three days for each coat.4-Price of floor screeding shall include all required materials and works, mixing, scaffolds, cleaning the site, required equipment and workmanship to complete the work according to specifications and directions of the engineer</t>
  </si>
  <si>
    <t>Total for two hundred eighty [280] latrines</t>
  </si>
  <si>
    <t xml:space="preserve">Total for 20 PWD </t>
  </si>
  <si>
    <t>GRAND TOTAL COST FOR ALL HW FACILITIES</t>
  </si>
  <si>
    <t>Construction of  Handwashing facilities</t>
  </si>
  <si>
    <t>BOQ FOR HAND WASHING FACILITIES</t>
  </si>
  <si>
    <t xml:space="preserve">CONSTRUCTION OF HAND WASHING FACILITY </t>
  </si>
  <si>
    <t xml:space="preserve">Unit </t>
  </si>
  <si>
    <t>Qty</t>
  </si>
  <si>
    <t>Rate</t>
  </si>
  <si>
    <t>Total cost</t>
  </si>
  <si>
    <t>a) Supply and Install a 20 litre PVC storage Container</t>
  </si>
  <si>
    <t>b) Supply Peglar Tab (1/2")</t>
  </si>
  <si>
    <t>c) Supply back nut (1/2")</t>
  </si>
  <si>
    <t xml:space="preserve">Supply and Install a hand washing stand </t>
  </si>
  <si>
    <t>a) Provision of timber for hand washing stand as per the design specifications and assembly of handwashing facility</t>
  </si>
  <si>
    <t>Total for Construction One Handwashing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</si>
</sst>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0.0"/>
    <numFmt numFmtId="167" formatCode="_-[$$-409]* #,##0.00_ ;_-[$$-409]* \-#,##0.00\ ;_-[$$-409]* &quot;-&quot;??_ ;_-@_ "/>
  </numFmts>
  <fonts count="27" x14ac:knownFonts="1">
    <font>
      <sz val="11"/>
      <color theme="1"/>
      <name val="Calibri"/>
      <family val="2"/>
      <scheme val="minor"/>
    </font>
    <font>
      <sz val="11"/>
      <color theme="1"/>
      <name val="Calibri"/>
      <family val="2"/>
      <scheme val="minor"/>
    </font>
    <font>
      <sz val="10"/>
      <name val="Arial"/>
      <family val="2"/>
    </font>
    <font>
      <b/>
      <sz val="12"/>
      <color theme="1"/>
      <name val="Bahnschrift SemiBold"/>
      <family val="2"/>
    </font>
    <font>
      <sz val="12"/>
      <color theme="1"/>
      <name val="Bahnschrift SemiBold"/>
      <family val="2"/>
    </font>
    <font>
      <b/>
      <sz val="11"/>
      <color theme="0"/>
      <name val="Calibri"/>
      <family val="2"/>
      <scheme val="minor"/>
    </font>
    <font>
      <b/>
      <sz val="11"/>
      <color theme="1"/>
      <name val="Calibri"/>
      <family val="2"/>
      <scheme val="minor"/>
    </font>
    <font>
      <u/>
      <sz val="12"/>
      <color theme="1"/>
      <name val="Bahnschrift SemiBold"/>
      <family val="2"/>
    </font>
    <font>
      <sz val="12"/>
      <color theme="0"/>
      <name val="Calibri"/>
      <family val="2"/>
    </font>
    <font>
      <sz val="12"/>
      <color rgb="FF000000"/>
      <name val="Calibri"/>
      <family val="2"/>
    </font>
    <font>
      <vertAlign val="superscript"/>
      <sz val="12"/>
      <color indexed="8"/>
      <name val="Calibri"/>
      <family val="2"/>
    </font>
    <font>
      <sz val="12"/>
      <color theme="1"/>
      <name val="Calibri"/>
      <family val="2"/>
    </font>
    <font>
      <sz val="11"/>
      <color rgb="FF000000"/>
      <name val="Calibri"/>
      <family val="2"/>
      <scheme val="minor"/>
    </font>
    <font>
      <sz val="11"/>
      <name val="Calibri"/>
      <family val="2"/>
      <scheme val="minor"/>
    </font>
    <font>
      <u/>
      <sz val="11"/>
      <name val="Calibri"/>
      <family val="2"/>
      <scheme val="minor"/>
    </font>
    <font>
      <i/>
      <sz val="11"/>
      <color rgb="FF000000"/>
      <name val="Calibri"/>
      <family val="2"/>
      <scheme val="minor"/>
    </font>
    <font>
      <b/>
      <sz val="11"/>
      <name val="Calibri"/>
      <family val="2"/>
      <scheme val="minor"/>
    </font>
    <font>
      <b/>
      <sz val="11"/>
      <color rgb="FF000000"/>
      <name val="Calibri"/>
      <family val="2"/>
      <scheme val="minor"/>
    </font>
    <font>
      <b/>
      <i/>
      <sz val="11"/>
      <color rgb="FF000000"/>
      <name val="Calibri"/>
      <family val="2"/>
      <scheme val="minor"/>
    </font>
    <font>
      <b/>
      <i/>
      <sz val="11"/>
      <name val="Calibri"/>
      <family val="2"/>
      <scheme val="minor"/>
    </font>
    <font>
      <b/>
      <i/>
      <sz val="11"/>
      <color theme="1"/>
      <name val="Calibri"/>
      <family val="2"/>
      <scheme val="minor"/>
    </font>
    <font>
      <sz val="11"/>
      <color theme="1"/>
      <name val="Garamond"/>
      <family val="1"/>
    </font>
    <font>
      <sz val="10"/>
      <color theme="1"/>
      <name val="Garamond"/>
      <family val="1"/>
    </font>
    <font>
      <b/>
      <sz val="10"/>
      <color rgb="FF000000"/>
      <name val="Garamond"/>
      <family val="1"/>
    </font>
    <font>
      <b/>
      <sz val="10"/>
      <color theme="1"/>
      <name val="Garamond"/>
      <family val="1"/>
    </font>
    <font>
      <b/>
      <sz val="10"/>
      <name val="Garamond"/>
      <family val="1"/>
    </font>
    <font>
      <sz val="10"/>
      <name val="Garamond"/>
      <family val="1"/>
    </font>
  </fonts>
  <fills count="9">
    <fill>
      <patternFill patternType="none"/>
    </fill>
    <fill>
      <patternFill patternType="gray125"/>
    </fill>
    <fill>
      <patternFill patternType="solid">
        <fgColor rgb="FF007B58"/>
        <bgColor indexed="64"/>
      </patternFill>
    </fill>
    <fill>
      <patternFill patternType="solid">
        <fgColor rgb="FF007B58"/>
      </patternFill>
    </fill>
    <fill>
      <patternFill patternType="solid">
        <fgColor theme="0"/>
        <bgColor indexed="64"/>
      </patternFill>
    </fill>
    <fill>
      <patternFill patternType="solid">
        <fgColor indexed="65"/>
        <bgColor indexed="64"/>
      </patternFill>
    </fill>
    <fill>
      <patternFill patternType="solid">
        <fgColor theme="9"/>
        <bgColor indexed="64"/>
      </patternFill>
    </fill>
    <fill>
      <patternFill patternType="solid">
        <fgColor rgb="FF00B050"/>
        <bgColor indexed="64"/>
      </patternFill>
    </fill>
    <fill>
      <patternFill patternType="solid">
        <fgColor theme="0" tint="-4.9989318521683403E-2"/>
        <bgColor indexed="64"/>
      </patternFill>
    </fill>
  </fills>
  <borders count="27">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cellStyleXfs>
  <cellXfs count="142">
    <xf numFmtId="0" fontId="0" fillId="0" borderId="0" xfId="0"/>
    <xf numFmtId="0" fontId="3" fillId="0" borderId="0" xfId="0" applyFont="1"/>
    <xf numFmtId="164" fontId="3" fillId="0" borderId="0" xfId="1" applyFont="1"/>
    <xf numFmtId="0" fontId="4" fillId="0" borderId="0" xfId="0" applyFont="1"/>
    <xf numFmtId="164" fontId="3" fillId="0" borderId="0" xfId="0" applyNumberFormat="1" applyFont="1"/>
    <xf numFmtId="164" fontId="4" fillId="0" borderId="0" xfId="1" applyFont="1"/>
    <xf numFmtId="0" fontId="4" fillId="0" borderId="3" xfId="0" applyFont="1" applyBorder="1" applyAlignment="1">
      <alignment vertical="top"/>
    </xf>
    <xf numFmtId="164" fontId="4" fillId="0" borderId="3" xfId="1" applyFont="1" applyBorder="1" applyAlignment="1">
      <alignment vertical="top"/>
    </xf>
    <xf numFmtId="0" fontId="8" fillId="2" borderId="3" xfId="0" applyFont="1" applyFill="1" applyBorder="1" applyAlignment="1">
      <alignment horizontal="center" vertical="top" wrapText="1"/>
    </xf>
    <xf numFmtId="0" fontId="8" fillId="2" borderId="3" xfId="0" applyFont="1" applyFill="1" applyBorder="1" applyAlignment="1">
      <alignment vertical="top" wrapText="1"/>
    </xf>
    <xf numFmtId="164" fontId="8" fillId="2" borderId="3" xfId="1"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vertical="top" wrapText="1"/>
    </xf>
    <xf numFmtId="164" fontId="9" fillId="0" borderId="3" xfId="1" applyFont="1" applyBorder="1" applyAlignment="1">
      <alignment horizontal="center" vertical="top" wrapText="1"/>
    </xf>
    <xf numFmtId="164" fontId="9" fillId="0" borderId="3" xfId="1" applyFont="1" applyBorder="1" applyAlignment="1">
      <alignment vertical="top" wrapText="1"/>
    </xf>
    <xf numFmtId="0" fontId="11" fillId="0" borderId="3" xfId="0" applyFont="1" applyBorder="1" applyAlignment="1">
      <alignment vertical="top" wrapText="1"/>
    </xf>
    <xf numFmtId="164" fontId="9" fillId="0" borderId="3" xfId="1" applyFont="1" applyFill="1" applyBorder="1" applyAlignment="1">
      <alignment horizontal="center" vertical="top" wrapText="1"/>
    </xf>
    <xf numFmtId="164" fontId="9" fillId="0" borderId="3" xfId="1" applyFont="1" applyFill="1" applyBorder="1" applyAlignment="1">
      <alignment vertical="top" wrapText="1"/>
    </xf>
    <xf numFmtId="0" fontId="9" fillId="0" borderId="3" xfId="0" applyFont="1" applyBorder="1" applyAlignment="1">
      <alignment horizontal="left" vertical="top" wrapText="1"/>
    </xf>
    <xf numFmtId="0" fontId="11" fillId="0" borderId="3" xfId="0" applyFont="1" applyBorder="1" applyAlignment="1">
      <alignment vertical="top"/>
    </xf>
    <xf numFmtId="164" fontId="11" fillId="0" borderId="3" xfId="1" applyFont="1" applyBorder="1" applyAlignment="1">
      <alignment vertical="top"/>
    </xf>
    <xf numFmtId="0" fontId="6" fillId="0" borderId="1" xfId="0" applyFont="1" applyBorder="1"/>
    <xf numFmtId="0" fontId="6" fillId="0" borderId="0" xfId="0" applyFont="1"/>
    <xf numFmtId="164" fontId="6" fillId="0" borderId="0" xfId="1" applyFont="1" applyBorder="1"/>
    <xf numFmtId="164" fontId="6" fillId="0" borderId="2" xfId="1" applyFont="1" applyBorder="1"/>
    <xf numFmtId="0" fontId="5" fillId="3" borderId="4" xfId="0" applyFont="1" applyFill="1" applyBorder="1" applyAlignment="1">
      <alignment horizontal="center" vertical="top" wrapText="1"/>
    </xf>
    <xf numFmtId="164" fontId="5" fillId="3" borderId="4" xfId="1" applyFont="1" applyFill="1" applyBorder="1" applyAlignment="1">
      <alignment horizontal="center" vertical="top" wrapText="1"/>
    </xf>
    <xf numFmtId="0" fontId="13" fillId="0" borderId="3" xfId="2" applyFont="1" applyBorder="1" applyAlignment="1">
      <alignment horizontal="left" vertical="top" wrapText="1"/>
    </xf>
    <xf numFmtId="164" fontId="13" fillId="0" borderId="9" xfId="1" applyFont="1" applyFill="1" applyBorder="1" applyAlignment="1">
      <alignment horizontal="center" vertical="top"/>
    </xf>
    <xf numFmtId="0" fontId="13" fillId="0" borderId="8" xfId="2" applyFont="1" applyBorder="1" applyAlignment="1">
      <alignment horizontal="center" vertical="top"/>
    </xf>
    <xf numFmtId="0" fontId="13" fillId="0" borderId="3" xfId="2" applyFont="1" applyBorder="1" applyAlignment="1">
      <alignment vertical="top" wrapText="1"/>
    </xf>
    <xf numFmtId="0" fontId="13" fillId="0" borderId="3" xfId="2" applyFont="1" applyBorder="1" applyAlignment="1">
      <alignment horizontal="center" vertical="top"/>
    </xf>
    <xf numFmtId="4" fontId="13" fillId="0" borderId="3" xfId="2" applyNumberFormat="1" applyFont="1" applyBorder="1" applyAlignment="1">
      <alignment horizontal="center" vertical="top"/>
    </xf>
    <xf numFmtId="164" fontId="13" fillId="0" borderId="3" xfId="1" applyFont="1" applyBorder="1" applyAlignment="1">
      <alignment horizontal="center" vertical="top"/>
    </xf>
    <xf numFmtId="164" fontId="13" fillId="0" borderId="9" xfId="1" applyFont="1" applyBorder="1" applyAlignment="1">
      <alignment horizontal="center" vertical="top"/>
    </xf>
    <xf numFmtId="4" fontId="13" fillId="0" borderId="3" xfId="2" applyNumberFormat="1" applyFont="1" applyBorder="1" applyAlignment="1">
      <alignment vertical="top"/>
    </xf>
    <xf numFmtId="164" fontId="13" fillId="0" borderId="3" xfId="1" applyFont="1" applyBorder="1" applyAlignment="1">
      <alignment vertical="top"/>
    </xf>
    <xf numFmtId="0" fontId="14" fillId="0" borderId="3" xfId="2" applyFont="1" applyBorder="1" applyAlignment="1">
      <alignment horizontal="left" vertical="top"/>
    </xf>
    <xf numFmtId="0" fontId="13" fillId="4" borderId="3" xfId="2" applyFont="1" applyFill="1" applyBorder="1" applyAlignment="1">
      <alignment horizontal="left" vertical="top" wrapText="1"/>
    </xf>
    <xf numFmtId="0" fontId="13" fillId="4" borderId="3" xfId="2" applyFont="1" applyFill="1" applyBorder="1" applyAlignment="1">
      <alignment horizontal="center" vertical="top"/>
    </xf>
    <xf numFmtId="164" fontId="13" fillId="4" borderId="3" xfId="1" applyFont="1" applyFill="1" applyBorder="1" applyAlignment="1">
      <alignment horizontal="center" vertical="top"/>
    </xf>
    <xf numFmtId="2" fontId="13" fillId="0" borderId="8" xfId="2" applyNumberFormat="1" applyFont="1" applyBorder="1" applyAlignment="1">
      <alignment horizontal="center" vertical="top"/>
    </xf>
    <xf numFmtId="0" fontId="13" fillId="0" borderId="3" xfId="2" applyFont="1" applyBorder="1" applyAlignment="1">
      <alignment vertical="top"/>
    </xf>
    <xf numFmtId="0" fontId="12" fillId="0" borderId="3" xfId="2" applyFont="1" applyBorder="1" applyAlignment="1">
      <alignment vertical="top"/>
    </xf>
    <xf numFmtId="164" fontId="13" fillId="0" borderId="3" xfId="1" applyFont="1" applyFill="1" applyBorder="1" applyAlignment="1">
      <alignment vertical="top"/>
    </xf>
    <xf numFmtId="164" fontId="13" fillId="0" borderId="3" xfId="1" applyFont="1" applyFill="1" applyBorder="1" applyAlignment="1">
      <alignment horizontal="center" vertical="top"/>
    </xf>
    <xf numFmtId="0" fontId="0" fillId="0" borderId="3" xfId="0" applyFont="1" applyBorder="1" applyAlignment="1">
      <alignment vertical="top" wrapText="1"/>
    </xf>
    <xf numFmtId="0" fontId="12" fillId="0" borderId="3" xfId="2" applyFont="1" applyBorder="1" applyAlignment="1">
      <alignment horizontal="center" vertical="top"/>
    </xf>
    <xf numFmtId="0" fontId="12" fillId="0" borderId="8" xfId="2" applyFont="1" applyBorder="1" applyAlignment="1">
      <alignment horizontal="center" vertical="top"/>
    </xf>
    <xf numFmtId="4" fontId="13" fillId="5" borderId="3" xfId="2" applyNumberFormat="1" applyFont="1" applyFill="1" applyBorder="1" applyAlignment="1">
      <alignment horizontal="center" vertical="top" wrapText="1"/>
    </xf>
    <xf numFmtId="4" fontId="13" fillId="0" borderId="3" xfId="2" applyNumberFormat="1" applyFont="1" applyBorder="1" applyAlignment="1">
      <alignment horizontal="center" vertical="top" wrapText="1"/>
    </xf>
    <xf numFmtId="0" fontId="12" fillId="0" borderId="3" xfId="0" applyFont="1" applyBorder="1" applyAlignment="1">
      <alignment vertical="top" wrapText="1"/>
    </xf>
    <xf numFmtId="0" fontId="12" fillId="0" borderId="3" xfId="0" applyFont="1" applyBorder="1" applyAlignment="1">
      <alignment horizontal="center" vertical="top" wrapText="1"/>
    </xf>
    <xf numFmtId="164" fontId="12" fillId="0" borderId="3" xfId="1" applyFont="1" applyBorder="1" applyAlignment="1">
      <alignment horizontal="center" vertical="top" wrapText="1"/>
    </xf>
    <xf numFmtId="164" fontId="12" fillId="0" borderId="3" xfId="1" applyFont="1" applyBorder="1" applyAlignment="1">
      <alignment vertical="top" wrapText="1"/>
    </xf>
    <xf numFmtId="0" fontId="13" fillId="0" borderId="10" xfId="2" applyFont="1" applyBorder="1" applyAlignment="1">
      <alignment horizontal="center" vertical="top"/>
    </xf>
    <xf numFmtId="0" fontId="13" fillId="0" borderId="0" xfId="2" applyFont="1" applyAlignment="1">
      <alignment horizontal="center" vertical="top"/>
    </xf>
    <xf numFmtId="0" fontId="13" fillId="0" borderId="0" xfId="2" applyFont="1" applyAlignment="1">
      <alignment vertical="top"/>
    </xf>
    <xf numFmtId="4" fontId="13" fillId="0" borderId="0" xfId="2" applyNumberFormat="1" applyFont="1" applyAlignment="1">
      <alignment vertical="top"/>
    </xf>
    <xf numFmtId="164" fontId="0" fillId="0" borderId="0" xfId="1" applyFont="1" applyBorder="1" applyAlignment="1">
      <alignment vertical="top"/>
    </xf>
    <xf numFmtId="164" fontId="13" fillId="0" borderId="0" xfId="1" applyFont="1" applyBorder="1" applyAlignment="1">
      <alignment horizontal="center" vertical="top"/>
    </xf>
    <xf numFmtId="4" fontId="19" fillId="0" borderId="3" xfId="2" applyNumberFormat="1" applyFont="1" applyBorder="1" applyAlignment="1">
      <alignment vertical="top"/>
    </xf>
    <xf numFmtId="164" fontId="19" fillId="0" borderId="3" xfId="1" applyFont="1" applyFill="1" applyBorder="1" applyAlignment="1">
      <alignment vertical="top"/>
    </xf>
    <xf numFmtId="164" fontId="19" fillId="0" borderId="9" xfId="1" applyFont="1" applyFill="1" applyBorder="1" applyAlignment="1">
      <alignment horizontal="center" vertical="top"/>
    </xf>
    <xf numFmtId="0" fontId="19" fillId="0" borderId="11" xfId="2" applyFont="1" applyBorder="1" applyAlignment="1">
      <alignment vertical="top"/>
    </xf>
    <xf numFmtId="4" fontId="19" fillId="0" borderId="11" xfId="2" applyNumberFormat="1" applyFont="1" applyBorder="1" applyAlignment="1">
      <alignment vertical="top"/>
    </xf>
    <xf numFmtId="164" fontId="20" fillId="0" borderId="11" xfId="1" applyFont="1" applyBorder="1" applyAlignment="1">
      <alignment vertical="top"/>
    </xf>
    <xf numFmtId="164" fontId="19" fillId="0" borderId="12" xfId="1" applyFont="1" applyBorder="1" applyAlignment="1">
      <alignment horizontal="center" vertical="top"/>
    </xf>
    <xf numFmtId="0" fontId="17" fillId="0" borderId="3" xfId="0" applyFont="1" applyBorder="1" applyAlignment="1">
      <alignment horizontal="left" vertical="top" wrapText="1"/>
    </xf>
    <xf numFmtId="0" fontId="17" fillId="0" borderId="3" xfId="0" applyFont="1" applyBorder="1" applyAlignment="1">
      <alignment horizontal="center" vertical="top" wrapText="1"/>
    </xf>
    <xf numFmtId="164" fontId="17" fillId="0" borderId="3" xfId="1" applyFont="1" applyBorder="1" applyAlignment="1">
      <alignment vertical="top" wrapText="1"/>
    </xf>
    <xf numFmtId="0" fontId="17" fillId="0" borderId="3" xfId="2" applyFont="1" applyBorder="1" applyAlignment="1">
      <alignment vertical="top"/>
    </xf>
    <xf numFmtId="0" fontId="16" fillId="0" borderId="3" xfId="2" applyFont="1" applyBorder="1" applyAlignment="1">
      <alignment vertical="top" wrapText="1"/>
    </xf>
    <xf numFmtId="166" fontId="13" fillId="0" borderId="8" xfId="2" applyNumberFormat="1" applyFont="1" applyBorder="1" applyAlignment="1">
      <alignment horizontal="center" vertical="top"/>
    </xf>
    <xf numFmtId="166" fontId="12" fillId="0" borderId="3" xfId="2" applyNumberFormat="1" applyFont="1" applyBorder="1" applyAlignment="1">
      <alignment vertical="top"/>
    </xf>
    <xf numFmtId="166" fontId="12" fillId="0" borderId="8" xfId="2" applyNumberFormat="1" applyFont="1" applyBorder="1" applyAlignment="1">
      <alignment horizontal="center" vertical="top"/>
    </xf>
    <xf numFmtId="0" fontId="21" fillId="0" borderId="0" xfId="0" applyFont="1"/>
    <xf numFmtId="164" fontId="21" fillId="0" borderId="0" xfId="1" applyFont="1"/>
    <xf numFmtId="0" fontId="22" fillId="7" borderId="3" xfId="0" applyFont="1" applyFill="1" applyBorder="1"/>
    <xf numFmtId="0" fontId="23" fillId="7" borderId="3" xfId="0" applyFont="1" applyFill="1" applyBorder="1" applyAlignment="1">
      <alignment horizontal="left" vertical="center" wrapText="1"/>
    </xf>
    <xf numFmtId="164" fontId="22" fillId="7" borderId="3" xfId="1" applyFont="1" applyFill="1" applyBorder="1"/>
    <xf numFmtId="164" fontId="24" fillId="7" borderId="3" xfId="1" applyFont="1" applyFill="1" applyBorder="1"/>
    <xf numFmtId="0" fontId="22" fillId="0" borderId="0" xfId="0" applyFont="1" applyBorder="1"/>
    <xf numFmtId="0" fontId="23" fillId="0" borderId="0" xfId="0" applyFont="1" applyFill="1" applyBorder="1" applyAlignment="1">
      <alignment horizontal="left" vertical="center" wrapText="1"/>
    </xf>
    <xf numFmtId="164" fontId="22" fillId="0" borderId="0" xfId="1" applyFont="1" applyBorder="1"/>
    <xf numFmtId="164" fontId="24" fillId="0" borderId="0" xfId="1" applyFont="1" applyBorder="1"/>
    <xf numFmtId="0" fontId="25" fillId="0" borderId="17" xfId="0" applyFont="1" applyBorder="1" applyAlignment="1"/>
    <xf numFmtId="0" fontId="22" fillId="0" borderId="18" xfId="0" applyFont="1" applyBorder="1" applyAlignment="1"/>
    <xf numFmtId="164" fontId="22" fillId="0" borderId="18" xfId="1" applyFont="1" applyBorder="1" applyAlignment="1"/>
    <xf numFmtId="164" fontId="22" fillId="0" borderId="19" xfId="1" applyFont="1" applyBorder="1" applyAlignment="1"/>
    <xf numFmtId="0" fontId="25" fillId="0" borderId="3" xfId="0" applyFont="1" applyBorder="1" applyAlignment="1"/>
    <xf numFmtId="0" fontId="26" fillId="0" borderId="3" xfId="0" applyFont="1" applyBorder="1" applyAlignment="1"/>
    <xf numFmtId="164" fontId="26" fillId="0" borderId="3" xfId="1" applyFont="1" applyBorder="1" applyAlignment="1"/>
    <xf numFmtId="164" fontId="26" fillId="0" borderId="3" xfId="1" applyFont="1" applyFill="1" applyBorder="1"/>
    <xf numFmtId="0" fontId="26" fillId="0" borderId="3" xfId="0" applyFont="1" applyBorder="1" applyAlignment="1">
      <alignment horizontal="center"/>
    </xf>
    <xf numFmtId="164" fontId="22" fillId="0" borderId="3" xfId="1" applyFont="1" applyBorder="1"/>
    <xf numFmtId="164" fontId="26" fillId="0" borderId="3" xfId="1" applyFont="1" applyBorder="1" applyAlignment="1">
      <alignment horizontal="center"/>
    </xf>
    <xf numFmtId="0" fontId="26" fillId="0" borderId="3" xfId="0" applyFont="1" applyBorder="1" applyAlignment="1">
      <alignment wrapText="1"/>
    </xf>
    <xf numFmtId="0" fontId="26" fillId="0" borderId="23" xfId="0" applyFont="1" applyBorder="1" applyAlignment="1"/>
    <xf numFmtId="0" fontId="26" fillId="0" borderId="0" xfId="0" applyFont="1" applyBorder="1" applyAlignment="1"/>
    <xf numFmtId="0" fontId="26" fillId="0" borderId="0" xfId="0" applyFont="1" applyBorder="1" applyAlignment="1">
      <alignment horizontal="center"/>
    </xf>
    <xf numFmtId="164" fontId="22" fillId="0" borderId="0" xfId="1" applyFont="1"/>
    <xf numFmtId="164" fontId="26" fillId="0" borderId="0" xfId="1" applyFont="1" applyBorder="1" applyAlignment="1">
      <alignment horizontal="center"/>
    </xf>
    <xf numFmtId="0" fontId="26" fillId="8" borderId="24" xfId="0" applyFont="1" applyFill="1" applyBorder="1" applyAlignment="1"/>
    <xf numFmtId="0" fontId="26" fillId="8" borderId="25" xfId="0" applyFont="1" applyFill="1" applyBorder="1" applyAlignment="1">
      <alignment horizontal="left"/>
    </xf>
    <xf numFmtId="0" fontId="26" fillId="8" borderId="25" xfId="0" applyFont="1" applyFill="1" applyBorder="1" applyAlignment="1"/>
    <xf numFmtId="164" fontId="26" fillId="8" borderId="25" xfId="1" applyFont="1" applyFill="1" applyBorder="1" applyAlignment="1"/>
    <xf numFmtId="164" fontId="26" fillId="8" borderId="26" xfId="1" applyFont="1" applyFill="1" applyBorder="1" applyAlignment="1"/>
    <xf numFmtId="0" fontId="26" fillId="0" borderId="8" xfId="0" applyFont="1" applyBorder="1"/>
    <xf numFmtId="167" fontId="25" fillId="0" borderId="3" xfId="0" applyNumberFormat="1" applyFont="1" applyBorder="1" applyAlignment="1"/>
    <xf numFmtId="167" fontId="25" fillId="4" borderId="9" xfId="3" applyNumberFormat="1" applyFont="1" applyFill="1" applyBorder="1" applyAlignment="1">
      <alignment horizontal="center"/>
    </xf>
    <xf numFmtId="0" fontId="16" fillId="0" borderId="13" xfId="2" applyFont="1" applyBorder="1" applyAlignment="1">
      <alignment horizontal="center" vertical="top"/>
    </xf>
    <xf numFmtId="0" fontId="16" fillId="0" borderId="14" xfId="2" applyFont="1" applyBorder="1" applyAlignment="1">
      <alignment horizontal="center" vertical="top"/>
    </xf>
    <xf numFmtId="0" fontId="16" fillId="0" borderId="15" xfId="2" applyFont="1" applyBorder="1" applyAlignment="1">
      <alignment horizontal="center" vertical="top"/>
    </xf>
    <xf numFmtId="0" fontId="18" fillId="0" borderId="8" xfId="2" applyFont="1" applyBorder="1" applyAlignment="1">
      <alignment horizontal="center" vertical="top"/>
    </xf>
    <xf numFmtId="0" fontId="18" fillId="0" borderId="3" xfId="2" applyFont="1" applyBorder="1" applyAlignment="1">
      <alignment horizontal="center" vertical="top"/>
    </xf>
    <xf numFmtId="0" fontId="16" fillId="0" borderId="8" xfId="2" applyFont="1" applyBorder="1" applyAlignment="1">
      <alignment horizontal="left" vertical="top"/>
    </xf>
    <xf numFmtId="0" fontId="16" fillId="0" borderId="3" xfId="2" applyFont="1" applyBorder="1" applyAlignment="1">
      <alignment horizontal="left" vertical="top"/>
    </xf>
    <xf numFmtId="0" fontId="15" fillId="0" borderId="8" xfId="2" applyFont="1" applyBorder="1" applyAlignment="1">
      <alignment horizontal="left" vertical="top" wrapText="1"/>
    </xf>
    <xf numFmtId="0" fontId="15" fillId="0" borderId="3" xfId="2" applyFont="1" applyBorder="1" applyAlignment="1">
      <alignment horizontal="left" vertical="top" wrapText="1"/>
    </xf>
    <xf numFmtId="0" fontId="15" fillId="0" borderId="9" xfId="2" applyFont="1" applyBorder="1" applyAlignment="1">
      <alignment horizontal="left" vertical="top" wrapText="1"/>
    </xf>
    <xf numFmtId="0" fontId="18" fillId="0" borderId="13" xfId="2" applyFont="1" applyBorder="1" applyAlignment="1">
      <alignment horizontal="center" vertical="top"/>
    </xf>
    <xf numFmtId="0" fontId="18" fillId="0" borderId="14" xfId="2" applyFont="1" applyBorder="1" applyAlignment="1">
      <alignment horizontal="center" vertical="top"/>
    </xf>
    <xf numFmtId="0" fontId="18" fillId="0" borderId="15" xfId="2" applyFont="1" applyBorder="1" applyAlignment="1">
      <alignment horizontal="center" vertical="top"/>
    </xf>
    <xf numFmtId="2" fontId="13" fillId="0" borderId="13" xfId="2" applyNumberFormat="1" applyFont="1" applyBorder="1" applyAlignment="1">
      <alignment horizontal="center" vertical="top"/>
    </xf>
    <xf numFmtId="2" fontId="13" fillId="0" borderId="14" xfId="2" applyNumberFormat="1" applyFont="1" applyBorder="1" applyAlignment="1">
      <alignment horizontal="center" vertical="top"/>
    </xf>
    <xf numFmtId="2" fontId="13" fillId="0" borderId="16" xfId="2" applyNumberFormat="1" applyFont="1" applyBorder="1" applyAlignment="1">
      <alignment horizontal="center" vertical="top"/>
    </xf>
    <xf numFmtId="0" fontId="5" fillId="6" borderId="5" xfId="2" applyFont="1" applyFill="1" applyBorder="1" applyAlignment="1">
      <alignment horizontal="center" vertical="center" wrapText="1"/>
    </xf>
    <xf numFmtId="0" fontId="5" fillId="6" borderId="6" xfId="2" applyFont="1" applyFill="1" applyBorder="1" applyAlignment="1">
      <alignment horizontal="center" vertical="center" wrapText="1"/>
    </xf>
    <xf numFmtId="0" fontId="5" fillId="6" borderId="7" xfId="2" applyFont="1" applyFill="1" applyBorder="1" applyAlignment="1">
      <alignment horizontal="center" vertical="center" wrapText="1"/>
    </xf>
    <xf numFmtId="0" fontId="12" fillId="0" borderId="8" xfId="2" applyFont="1" applyBorder="1" applyAlignment="1">
      <alignment horizontal="center" vertical="top"/>
    </xf>
    <xf numFmtId="0" fontId="12" fillId="0" borderId="3" xfId="2" applyFont="1" applyBorder="1" applyAlignment="1">
      <alignment horizontal="center" vertical="top"/>
    </xf>
    <xf numFmtId="0" fontId="7" fillId="0" borderId="3" xfId="0" applyFont="1" applyBorder="1" applyAlignment="1">
      <alignment horizontal="left" vertical="top"/>
    </xf>
    <xf numFmtId="0" fontId="21" fillId="0" borderId="17" xfId="0" applyFont="1" applyBorder="1" applyAlignment="1">
      <alignment horizontal="center"/>
    </xf>
    <xf numFmtId="0" fontId="21" fillId="0" borderId="18" xfId="0" applyFont="1" applyBorder="1" applyAlignment="1">
      <alignment horizontal="center"/>
    </xf>
    <xf numFmtId="0" fontId="21" fillId="0" borderId="19" xfId="0" applyFont="1" applyBorder="1" applyAlignment="1">
      <alignment horizontal="center"/>
    </xf>
    <xf numFmtId="0" fontId="21" fillId="0" borderId="1" xfId="0" applyFont="1" applyBorder="1" applyAlignment="1">
      <alignment horizontal="center"/>
    </xf>
    <xf numFmtId="0" fontId="21" fillId="0" borderId="0" xfId="0" applyFont="1" applyBorder="1" applyAlignment="1">
      <alignment horizontal="center"/>
    </xf>
    <xf numFmtId="0" fontId="21" fillId="0" borderId="2"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21" fillId="0" borderId="22" xfId="0" applyFont="1" applyBorder="1" applyAlignment="1">
      <alignment horizontal="center"/>
    </xf>
  </cellXfs>
  <cellStyles count="4">
    <cellStyle name="Comma" xfId="3" builtinId="3"/>
    <cellStyle name="Currency" xfId="1" builtinId="4"/>
    <cellStyle name="Normal" xfId="0" builtinId="0"/>
    <cellStyle name="Normal 2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546100</xdr:colOff>
      <xdr:row>0</xdr:row>
      <xdr:rowOff>25400</xdr:rowOff>
    </xdr:from>
    <xdr:to>
      <xdr:col>5</xdr:col>
      <xdr:colOff>615950</xdr:colOff>
      <xdr:row>2</xdr:row>
      <xdr:rowOff>196850</xdr:rowOff>
    </xdr:to>
    <xdr:pic>
      <xdr:nvPicPr>
        <xdr:cNvPr id="2" name="Picture 1">
          <a:extLst>
            <a:ext uri="{FF2B5EF4-FFF2-40B4-BE49-F238E27FC236}">
              <a16:creationId xmlns:a16="http://schemas.microsoft.com/office/drawing/2014/main" id="{DA989AA8-27A6-4636-B4F8-7A5455BEB3B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6350" y="222250"/>
          <a:ext cx="1911350" cy="56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146050</xdr:colOff>
      <xdr:row>0</xdr:row>
      <xdr:rowOff>12700</xdr:rowOff>
    </xdr:from>
    <xdr:to>
      <xdr:col>5</xdr:col>
      <xdr:colOff>295275</xdr:colOff>
      <xdr:row>3</xdr:row>
      <xdr:rowOff>95250</xdr:rowOff>
    </xdr:to>
    <xdr:pic>
      <xdr:nvPicPr>
        <xdr:cNvPr id="2" name="Picture 1">
          <a:extLst>
            <a:ext uri="{FF2B5EF4-FFF2-40B4-BE49-F238E27FC236}">
              <a16:creationId xmlns:a16="http://schemas.microsoft.com/office/drawing/2014/main" id="{BE94C248-D511-4D66-AEEC-2AC8CACE44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9950" y="203200"/>
          <a:ext cx="190817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1860550</xdr:colOff>
      <xdr:row>0</xdr:row>
      <xdr:rowOff>82550</xdr:rowOff>
    </xdr:from>
    <xdr:to>
      <xdr:col>4</xdr:col>
      <xdr:colOff>323850</xdr:colOff>
      <xdr:row>3</xdr:row>
      <xdr:rowOff>57150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16150" y="82550"/>
          <a:ext cx="2825750" cy="52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opLeftCell="A33" zoomScaleNormal="100" workbookViewId="0">
      <selection activeCell="B45" sqref="B45"/>
    </sheetView>
  </sheetViews>
  <sheetFormatPr defaultColWidth="8.7109375" defaultRowHeight="15" x14ac:dyDescent="0.2"/>
  <cols>
    <col min="1" max="1" width="6.85546875" style="1" customWidth="1"/>
    <col min="2" max="2" width="62.140625" style="1" customWidth="1"/>
    <col min="3" max="4" width="8.42578125" style="1" customWidth="1"/>
    <col min="5" max="5" width="9.5703125" style="2" bestFit="1" customWidth="1"/>
    <col min="6" max="6" width="14.42578125" style="2" customWidth="1"/>
    <col min="7" max="16384" width="8.7109375" style="1"/>
  </cols>
  <sheetData>
    <row r="1" spans="1:6" ht="15.75" x14ac:dyDescent="0.25">
      <c r="A1" s="21"/>
      <c r="B1" s="22" t="s">
        <v>80</v>
      </c>
      <c r="C1" s="22"/>
      <c r="D1" s="22"/>
      <c r="E1" s="23"/>
      <c r="F1" s="24"/>
    </row>
    <row r="2" spans="1:6" ht="15.75" x14ac:dyDescent="0.25">
      <c r="A2" s="21"/>
      <c r="B2" s="22"/>
      <c r="C2" s="22"/>
      <c r="D2" s="22"/>
      <c r="E2" s="23"/>
      <c r="F2" s="24"/>
    </row>
    <row r="3" spans="1:6" ht="16.5" thickBot="1" x14ac:dyDescent="0.3">
      <c r="A3" s="21"/>
      <c r="B3" s="22"/>
      <c r="C3" s="22"/>
      <c r="D3" s="22"/>
      <c r="E3" s="23"/>
      <c r="F3" s="24"/>
    </row>
    <row r="4" spans="1:6" ht="39.6" customHeight="1" x14ac:dyDescent="0.2">
      <c r="A4" s="127" t="s">
        <v>39</v>
      </c>
      <c r="B4" s="128"/>
      <c r="C4" s="128"/>
      <c r="D4" s="128"/>
      <c r="E4" s="128"/>
      <c r="F4" s="129"/>
    </row>
    <row r="5" spans="1:6" ht="42.6" customHeight="1" x14ac:dyDescent="0.2">
      <c r="A5" s="118" t="s">
        <v>40</v>
      </c>
      <c r="B5" s="119"/>
      <c r="C5" s="119"/>
      <c r="D5" s="119"/>
      <c r="E5" s="119"/>
      <c r="F5" s="120"/>
    </row>
    <row r="6" spans="1:6" ht="20.45" customHeight="1" x14ac:dyDescent="0.2">
      <c r="A6" s="25" t="s">
        <v>33</v>
      </c>
      <c r="B6" s="25" t="s">
        <v>34</v>
      </c>
      <c r="C6" s="25" t="s">
        <v>35</v>
      </c>
      <c r="D6" s="25" t="s">
        <v>36</v>
      </c>
      <c r="E6" s="26" t="s">
        <v>37</v>
      </c>
      <c r="F6" s="26" t="s">
        <v>38</v>
      </c>
    </row>
    <row r="7" spans="1:6" x14ac:dyDescent="0.2">
      <c r="A7" s="116" t="s">
        <v>41</v>
      </c>
      <c r="B7" s="117"/>
      <c r="C7" s="117"/>
      <c r="D7" s="117"/>
      <c r="E7" s="117"/>
      <c r="F7" s="28"/>
    </row>
    <row r="8" spans="1:6" ht="29.1" customHeight="1" x14ac:dyDescent="0.2">
      <c r="A8" s="29">
        <v>1.1000000000000001</v>
      </c>
      <c r="B8" s="30" t="s">
        <v>42</v>
      </c>
      <c r="C8" s="31" t="s">
        <v>43</v>
      </c>
      <c r="D8" s="32">
        <f>1*1*0.6</f>
        <v>0.6</v>
      </c>
      <c r="E8" s="33"/>
      <c r="F8" s="34">
        <f t="shared" ref="F8:F12" si="0">D8*E8</f>
        <v>0</v>
      </c>
    </row>
    <row r="9" spans="1:6" ht="30.6" customHeight="1" x14ac:dyDescent="0.2">
      <c r="A9" s="29">
        <f>A8+0.1</f>
        <v>1.2000000000000002</v>
      </c>
      <c r="B9" s="30" t="s">
        <v>44</v>
      </c>
      <c r="C9" s="31" t="s">
        <v>43</v>
      </c>
      <c r="D9" s="32">
        <f>1*1*3.4</f>
        <v>3.4</v>
      </c>
      <c r="E9" s="33"/>
      <c r="F9" s="34">
        <f t="shared" si="0"/>
        <v>0</v>
      </c>
    </row>
    <row r="10" spans="1:6" ht="26.45" customHeight="1" x14ac:dyDescent="0.2">
      <c r="A10" s="29">
        <f>A9+0.1</f>
        <v>1.3000000000000003</v>
      </c>
      <c r="B10" s="30" t="s">
        <v>45</v>
      </c>
      <c r="C10" s="31" t="s">
        <v>43</v>
      </c>
      <c r="D10" s="32">
        <f>(4-1)*50/1000</f>
        <v>0.15</v>
      </c>
      <c r="E10" s="33"/>
      <c r="F10" s="34">
        <f t="shared" si="0"/>
        <v>0</v>
      </c>
    </row>
    <row r="11" spans="1:6" ht="30" x14ac:dyDescent="0.2">
      <c r="A11" s="29">
        <f>A10+0.1</f>
        <v>1.4000000000000004</v>
      </c>
      <c r="B11" s="30" t="s">
        <v>46</v>
      </c>
      <c r="C11" s="31" t="s">
        <v>43</v>
      </c>
      <c r="D11" s="32">
        <v>4</v>
      </c>
      <c r="E11" s="33"/>
      <c r="F11" s="34">
        <f t="shared" si="0"/>
        <v>0</v>
      </c>
    </row>
    <row r="12" spans="1:6" ht="30" x14ac:dyDescent="0.2">
      <c r="A12" s="29">
        <f>A11+0.1</f>
        <v>1.5000000000000004</v>
      </c>
      <c r="B12" s="30" t="s">
        <v>47</v>
      </c>
      <c r="C12" s="31" t="s">
        <v>43</v>
      </c>
      <c r="D12" s="32">
        <v>3.4</v>
      </c>
      <c r="E12" s="33"/>
      <c r="F12" s="34">
        <f t="shared" si="0"/>
        <v>0</v>
      </c>
    </row>
    <row r="13" spans="1:6" x14ac:dyDescent="0.2">
      <c r="A13" s="130" t="s">
        <v>48</v>
      </c>
      <c r="B13" s="131"/>
      <c r="C13" s="131"/>
      <c r="D13" s="35"/>
      <c r="E13" s="33"/>
      <c r="F13" s="28">
        <f>SUM(F8:F12)</f>
        <v>0</v>
      </c>
    </row>
    <row r="14" spans="1:6" x14ac:dyDescent="0.2">
      <c r="A14" s="116" t="s">
        <v>49</v>
      </c>
      <c r="B14" s="117"/>
      <c r="C14" s="117"/>
      <c r="D14" s="117"/>
      <c r="E14" s="117"/>
      <c r="F14" s="28"/>
    </row>
    <row r="15" spans="1:6" ht="59.1" customHeight="1" x14ac:dyDescent="0.2">
      <c r="A15" s="118" t="s">
        <v>50</v>
      </c>
      <c r="B15" s="119"/>
      <c r="C15" s="119"/>
      <c r="D15" s="119"/>
      <c r="E15" s="119"/>
      <c r="F15" s="120"/>
    </row>
    <row r="16" spans="1:6" x14ac:dyDescent="0.2">
      <c r="A16" s="29"/>
      <c r="B16" s="72" t="s">
        <v>51</v>
      </c>
      <c r="C16" s="31"/>
      <c r="D16" s="35"/>
      <c r="E16" s="36"/>
      <c r="F16" s="34"/>
    </row>
    <row r="17" spans="1:6" x14ac:dyDescent="0.2">
      <c r="A17" s="29"/>
      <c r="B17" s="37" t="s">
        <v>52</v>
      </c>
      <c r="C17" s="31"/>
      <c r="D17" s="35"/>
      <c r="E17" s="33"/>
      <c r="F17" s="34"/>
    </row>
    <row r="18" spans="1:6" x14ac:dyDescent="0.2">
      <c r="A18" s="29">
        <v>2.1</v>
      </c>
      <c r="B18" s="27" t="s">
        <v>53</v>
      </c>
      <c r="C18" s="31" t="s">
        <v>43</v>
      </c>
      <c r="D18" s="32">
        <v>1.1000000000000001</v>
      </c>
      <c r="E18" s="33">
        <f>E10</f>
        <v>0</v>
      </c>
      <c r="F18" s="34">
        <f>D18*E18</f>
        <v>0</v>
      </c>
    </row>
    <row r="19" spans="1:6" x14ac:dyDescent="0.2">
      <c r="A19" s="29"/>
      <c r="B19" s="30" t="s">
        <v>54</v>
      </c>
      <c r="C19" s="31"/>
      <c r="D19" s="35"/>
      <c r="E19" s="36"/>
      <c r="F19" s="34"/>
    </row>
    <row r="20" spans="1:6" ht="60" x14ac:dyDescent="0.2">
      <c r="A20" s="29">
        <v>2.2000000000000002</v>
      </c>
      <c r="B20" s="38" t="s">
        <v>55</v>
      </c>
      <c r="C20" s="39" t="s">
        <v>56</v>
      </c>
      <c r="D20" s="32">
        <v>2</v>
      </c>
      <c r="E20" s="40"/>
      <c r="F20" s="34">
        <f>D20*E20</f>
        <v>0</v>
      </c>
    </row>
    <row r="21" spans="1:6" x14ac:dyDescent="0.2">
      <c r="A21" s="41"/>
      <c r="B21" s="72" t="s">
        <v>57</v>
      </c>
      <c r="C21" s="42"/>
      <c r="D21" s="35"/>
      <c r="E21" s="36"/>
      <c r="F21" s="34"/>
    </row>
    <row r="22" spans="1:6" ht="30" customHeight="1" x14ac:dyDescent="0.2">
      <c r="A22" s="73">
        <v>2.2999999999999998</v>
      </c>
      <c r="B22" s="30" t="s">
        <v>58</v>
      </c>
      <c r="C22" s="31" t="s">
        <v>56</v>
      </c>
      <c r="D22" s="32">
        <v>2.2000000000000002</v>
      </c>
      <c r="E22" s="33"/>
      <c r="F22" s="34">
        <f>D22*E22</f>
        <v>0</v>
      </c>
    </row>
    <row r="23" spans="1:6" x14ac:dyDescent="0.2">
      <c r="A23" s="74"/>
      <c r="B23" s="71" t="s">
        <v>78</v>
      </c>
      <c r="C23" s="43"/>
      <c r="D23" s="35"/>
      <c r="E23" s="44"/>
      <c r="F23" s="45"/>
    </row>
    <row r="24" spans="1:6" ht="26.45" customHeight="1" x14ac:dyDescent="0.2">
      <c r="A24" s="75">
        <v>2.4</v>
      </c>
      <c r="B24" s="46" t="s">
        <v>59</v>
      </c>
      <c r="C24" s="47" t="s">
        <v>56</v>
      </c>
      <c r="D24" s="32">
        <f>6.2*2.4</f>
        <v>14.879999999999999</v>
      </c>
      <c r="E24" s="44"/>
      <c r="F24" s="28">
        <f>D24*E24</f>
        <v>0</v>
      </c>
    </row>
    <row r="25" spans="1:6" ht="31.5" customHeight="1" x14ac:dyDescent="0.2">
      <c r="A25" s="75">
        <v>2.5</v>
      </c>
      <c r="B25" s="46" t="s">
        <v>60</v>
      </c>
      <c r="C25" s="47" t="s">
        <v>56</v>
      </c>
      <c r="D25" s="32">
        <f>D24*2</f>
        <v>29.759999999999998</v>
      </c>
      <c r="E25" s="44"/>
      <c r="F25" s="28">
        <f>D25*E25</f>
        <v>0</v>
      </c>
    </row>
    <row r="26" spans="1:6" ht="30" x14ac:dyDescent="0.2">
      <c r="A26" s="75">
        <v>2.6</v>
      </c>
      <c r="B26" s="46" t="s">
        <v>61</v>
      </c>
      <c r="C26" s="47" t="s">
        <v>56</v>
      </c>
      <c r="D26" s="32">
        <f>1.9*1.8*0.14</f>
        <v>0.47880000000000006</v>
      </c>
      <c r="E26" s="44"/>
      <c r="F26" s="28">
        <f>D26*E26</f>
        <v>0</v>
      </c>
    </row>
    <row r="27" spans="1:6" x14ac:dyDescent="0.2">
      <c r="A27" s="48"/>
      <c r="B27" s="114" t="s">
        <v>62</v>
      </c>
      <c r="C27" s="115"/>
      <c r="D27" s="115"/>
      <c r="E27" s="62"/>
      <c r="F27" s="63">
        <f>SUM(F16:F26)</f>
        <v>0</v>
      </c>
    </row>
    <row r="28" spans="1:6" x14ac:dyDescent="0.2">
      <c r="A28" s="48"/>
      <c r="B28" s="116" t="s">
        <v>63</v>
      </c>
      <c r="C28" s="117"/>
      <c r="D28" s="117"/>
      <c r="E28" s="117"/>
      <c r="F28" s="117"/>
    </row>
    <row r="29" spans="1:6" ht="57.6" customHeight="1" x14ac:dyDescent="0.2">
      <c r="A29" s="118" t="s">
        <v>83</v>
      </c>
      <c r="B29" s="119"/>
      <c r="C29" s="119"/>
      <c r="D29" s="119"/>
      <c r="E29" s="119"/>
      <c r="F29" s="120"/>
    </row>
    <row r="30" spans="1:6" x14ac:dyDescent="0.2">
      <c r="A30" s="29">
        <v>3.1</v>
      </c>
      <c r="B30" s="30" t="s">
        <v>64</v>
      </c>
      <c r="C30" s="31" t="s">
        <v>65</v>
      </c>
      <c r="D30" s="49">
        <v>1</v>
      </c>
      <c r="E30" s="33"/>
      <c r="F30" s="34">
        <f>D30*E30</f>
        <v>0</v>
      </c>
    </row>
    <row r="31" spans="1:6" x14ac:dyDescent="0.2">
      <c r="A31" s="29">
        <f>A30+0.1</f>
        <v>3.2</v>
      </c>
      <c r="B31" s="30" t="s">
        <v>66</v>
      </c>
      <c r="C31" s="31" t="s">
        <v>67</v>
      </c>
      <c r="D31" s="49">
        <v>10</v>
      </c>
      <c r="E31" s="33"/>
      <c r="F31" s="34">
        <f>E31*D31</f>
        <v>0</v>
      </c>
    </row>
    <row r="32" spans="1:6" ht="30" x14ac:dyDescent="0.2">
      <c r="A32" s="29">
        <f>A31+0.1</f>
        <v>3.3000000000000003</v>
      </c>
      <c r="B32" s="30" t="s">
        <v>68</v>
      </c>
      <c r="C32" s="31" t="s">
        <v>65</v>
      </c>
      <c r="D32" s="49">
        <v>1</v>
      </c>
      <c r="E32" s="33"/>
      <c r="F32" s="34">
        <f>E32*D32</f>
        <v>0</v>
      </c>
    </row>
    <row r="33" spans="1:6" ht="30" x14ac:dyDescent="0.2">
      <c r="A33" s="29">
        <f>A32+0.1</f>
        <v>3.4000000000000004</v>
      </c>
      <c r="B33" s="30" t="s">
        <v>69</v>
      </c>
      <c r="C33" s="31" t="s">
        <v>65</v>
      </c>
      <c r="D33" s="49">
        <v>1</v>
      </c>
      <c r="E33" s="33"/>
      <c r="F33" s="34">
        <f>E33*D33</f>
        <v>0</v>
      </c>
    </row>
    <row r="34" spans="1:6" ht="30" x14ac:dyDescent="0.2">
      <c r="A34" s="29">
        <f>A33+0.1</f>
        <v>3.5000000000000004</v>
      </c>
      <c r="B34" s="30" t="s">
        <v>70</v>
      </c>
      <c r="C34" s="31" t="s">
        <v>65</v>
      </c>
      <c r="D34" s="50">
        <v>1</v>
      </c>
      <c r="E34" s="45"/>
      <c r="F34" s="28">
        <f>E34*D34</f>
        <v>0</v>
      </c>
    </row>
    <row r="35" spans="1:6" x14ac:dyDescent="0.2">
      <c r="A35" s="29">
        <v>3.6</v>
      </c>
      <c r="B35" s="30" t="s">
        <v>71</v>
      </c>
      <c r="C35" s="31" t="s">
        <v>67</v>
      </c>
      <c r="D35" s="49">
        <f>D25</f>
        <v>29.759999999999998</v>
      </c>
      <c r="E35" s="33"/>
      <c r="F35" s="34">
        <f>E35*D35</f>
        <v>0</v>
      </c>
    </row>
    <row r="36" spans="1:6" ht="30" x14ac:dyDescent="0.2">
      <c r="A36" s="29">
        <v>3.7</v>
      </c>
      <c r="B36" s="51" t="s">
        <v>31</v>
      </c>
      <c r="C36" s="52" t="s">
        <v>29</v>
      </c>
      <c r="D36" s="52">
        <v>1</v>
      </c>
      <c r="E36" s="53"/>
      <c r="F36" s="54">
        <f t="shared" ref="F36" si="1">SUM(D36*E36)</f>
        <v>0</v>
      </c>
    </row>
    <row r="37" spans="1:6" x14ac:dyDescent="0.2">
      <c r="A37" s="121" t="s">
        <v>72</v>
      </c>
      <c r="B37" s="122"/>
      <c r="C37" s="123"/>
      <c r="D37" s="61"/>
      <c r="E37" s="62"/>
      <c r="F37" s="63">
        <f>SUM(F30:F36)</f>
        <v>0</v>
      </c>
    </row>
    <row r="38" spans="1:6" x14ac:dyDescent="0.2">
      <c r="A38" s="124"/>
      <c r="B38" s="125"/>
      <c r="C38" s="125"/>
      <c r="D38" s="125"/>
      <c r="E38" s="125"/>
      <c r="F38" s="126"/>
    </row>
    <row r="39" spans="1:6" x14ac:dyDescent="0.2">
      <c r="A39" s="111" t="s">
        <v>73</v>
      </c>
      <c r="B39" s="112"/>
      <c r="C39" s="112"/>
      <c r="D39" s="112"/>
      <c r="E39" s="113"/>
      <c r="F39" s="28"/>
    </row>
    <row r="40" spans="1:6" x14ac:dyDescent="0.2">
      <c r="A40" s="29">
        <v>1</v>
      </c>
      <c r="B40" s="42" t="s">
        <v>74</v>
      </c>
      <c r="C40" s="42"/>
      <c r="D40" s="35"/>
      <c r="E40" s="36"/>
      <c r="F40" s="34">
        <f>F13</f>
        <v>0</v>
      </c>
    </row>
    <row r="41" spans="1:6" ht="16.5" customHeight="1" x14ac:dyDescent="0.2">
      <c r="A41" s="29">
        <v>2</v>
      </c>
      <c r="B41" s="27" t="s">
        <v>75</v>
      </c>
      <c r="C41" s="42"/>
      <c r="D41" s="35"/>
      <c r="E41" s="36"/>
      <c r="F41" s="34">
        <f>F27</f>
        <v>0</v>
      </c>
    </row>
    <row r="42" spans="1:6" ht="15.75" thickBot="1" x14ac:dyDescent="0.25">
      <c r="A42" s="29">
        <v>3</v>
      </c>
      <c r="B42" s="42" t="s">
        <v>76</v>
      </c>
      <c r="C42" s="42"/>
      <c r="D42" s="35"/>
      <c r="E42" s="36"/>
      <c r="F42" s="34">
        <f>F37</f>
        <v>0</v>
      </c>
    </row>
    <row r="43" spans="1:6" ht="15.75" thickBot="1" x14ac:dyDescent="0.25">
      <c r="A43" s="55"/>
      <c r="B43" s="64" t="s">
        <v>77</v>
      </c>
      <c r="C43" s="64"/>
      <c r="D43" s="65"/>
      <c r="E43" s="66"/>
      <c r="F43" s="67">
        <f>SUM(F40:F42)</f>
        <v>0</v>
      </c>
    </row>
    <row r="44" spans="1:6" x14ac:dyDescent="0.2">
      <c r="A44" s="56"/>
      <c r="B44" s="57"/>
      <c r="C44" s="57"/>
      <c r="D44" s="58"/>
      <c r="E44" s="59"/>
      <c r="F44" s="60"/>
    </row>
    <row r="45" spans="1:6" x14ac:dyDescent="0.2">
      <c r="A45" s="51"/>
      <c r="B45" s="68" t="s">
        <v>85</v>
      </c>
      <c r="C45" s="69" t="s">
        <v>24</v>
      </c>
      <c r="D45" s="69">
        <v>20</v>
      </c>
      <c r="E45" s="70"/>
      <c r="F45" s="70">
        <f>F43*D45</f>
        <v>0</v>
      </c>
    </row>
    <row r="48" spans="1:6" x14ac:dyDescent="0.2">
      <c r="F48" s="2">
        <f>F45+'Construction of HH Latrines'!F31</f>
        <v>0</v>
      </c>
    </row>
  </sheetData>
  <protectedRanges>
    <protectedRange sqref="F28 E29:E45 E7 E13:E27 E8:E12" name="Range1_1_1"/>
  </protectedRanges>
  <mergeCells count="12">
    <mergeCell ref="A15:F15"/>
    <mergeCell ref="A4:F4"/>
    <mergeCell ref="A5:F5"/>
    <mergeCell ref="A7:E7"/>
    <mergeCell ref="A13:C13"/>
    <mergeCell ref="A14:E14"/>
    <mergeCell ref="A39:E39"/>
    <mergeCell ref="B27:D27"/>
    <mergeCell ref="B28:F28"/>
    <mergeCell ref="A29:F29"/>
    <mergeCell ref="A37:C37"/>
    <mergeCell ref="A38:F38"/>
  </mergeCells>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view="pageBreakPreview" topLeftCell="A24" zoomScale="99" zoomScaleNormal="100" zoomScaleSheetLayoutView="99" workbookViewId="0">
      <selection activeCell="E24" sqref="E24:E28"/>
    </sheetView>
  </sheetViews>
  <sheetFormatPr defaultColWidth="8.7109375" defaultRowHeight="15" x14ac:dyDescent="0.2"/>
  <cols>
    <col min="1" max="1" width="6.140625" style="3" customWidth="1"/>
    <col min="2" max="2" width="53.85546875" style="3" customWidth="1"/>
    <col min="3" max="3" width="7.140625" style="3" customWidth="1"/>
    <col min="4" max="4" width="9.7109375" style="3" customWidth="1"/>
    <col min="5" max="5" width="9.5703125" style="5" bestFit="1" customWidth="1"/>
    <col min="6" max="6" width="13.5703125" style="5" customWidth="1"/>
    <col min="7" max="16384" width="8.7109375" style="3"/>
  </cols>
  <sheetData>
    <row r="1" spans="1:13" x14ac:dyDescent="0.2">
      <c r="A1" s="6"/>
      <c r="B1" s="6" t="s">
        <v>80</v>
      </c>
      <c r="C1" s="6"/>
      <c r="D1" s="6"/>
      <c r="E1" s="7"/>
      <c r="F1" s="7"/>
    </row>
    <row r="2" spans="1:13" x14ac:dyDescent="0.2">
      <c r="A2" s="6"/>
      <c r="B2" s="6"/>
      <c r="C2" s="6"/>
      <c r="D2" s="6"/>
      <c r="E2" s="7"/>
      <c r="F2" s="7"/>
    </row>
    <row r="3" spans="1:13" x14ac:dyDescent="0.2">
      <c r="A3" s="6"/>
      <c r="B3" s="6"/>
      <c r="C3" s="6"/>
      <c r="D3" s="6"/>
      <c r="E3" s="7"/>
      <c r="F3" s="7"/>
    </row>
    <row r="4" spans="1:13" x14ac:dyDescent="0.2">
      <c r="A4" s="6"/>
      <c r="B4" s="6"/>
      <c r="C4" s="6"/>
      <c r="D4" s="6"/>
      <c r="E4" s="7"/>
      <c r="F4" s="7"/>
    </row>
    <row r="5" spans="1:13" x14ac:dyDescent="0.2">
      <c r="A5" s="132" t="s">
        <v>79</v>
      </c>
      <c r="B5" s="132"/>
      <c r="C5" s="132"/>
      <c r="D5" s="132"/>
      <c r="E5" s="132"/>
      <c r="F5" s="132"/>
    </row>
    <row r="6" spans="1:13" ht="31.5" x14ac:dyDescent="0.2">
      <c r="A6" s="8" t="s">
        <v>0</v>
      </c>
      <c r="B6" s="9" t="s">
        <v>1</v>
      </c>
      <c r="C6" s="8" t="s">
        <v>2</v>
      </c>
      <c r="D6" s="8" t="s">
        <v>3</v>
      </c>
      <c r="E6" s="10" t="s">
        <v>4</v>
      </c>
      <c r="F6" s="10" t="s">
        <v>5</v>
      </c>
    </row>
    <row r="7" spans="1:13" ht="65.099999999999994" customHeight="1" x14ac:dyDescent="0.2">
      <c r="A7" s="11">
        <v>1</v>
      </c>
      <c r="B7" s="12" t="s">
        <v>6</v>
      </c>
      <c r="C7" s="11" t="s">
        <v>81</v>
      </c>
      <c r="D7" s="11">
        <v>4</v>
      </c>
      <c r="E7" s="13"/>
      <c r="F7" s="14">
        <f>SUM(D7*E7)</f>
        <v>0</v>
      </c>
    </row>
    <row r="8" spans="1:13" ht="48" customHeight="1" x14ac:dyDescent="0.2">
      <c r="A8" s="11">
        <v>2</v>
      </c>
      <c r="B8" s="15" t="s">
        <v>7</v>
      </c>
      <c r="C8" s="11"/>
      <c r="D8" s="11">
        <v>2.36</v>
      </c>
      <c r="E8" s="13"/>
      <c r="F8" s="14">
        <f t="shared" ref="F8:F28" si="0">SUM(D8*E8)</f>
        <v>0</v>
      </c>
    </row>
    <row r="9" spans="1:13" ht="31.5" customHeight="1" x14ac:dyDescent="0.2">
      <c r="A9" s="11">
        <v>3</v>
      </c>
      <c r="B9" s="15" t="s">
        <v>8</v>
      </c>
      <c r="C9" s="11" t="s">
        <v>82</v>
      </c>
      <c r="D9" s="11">
        <v>4</v>
      </c>
      <c r="E9" s="13"/>
      <c r="F9" s="14">
        <f t="shared" si="0"/>
        <v>0</v>
      </c>
    </row>
    <row r="10" spans="1:13" ht="50.45" customHeight="1" x14ac:dyDescent="0.2">
      <c r="A10" s="11">
        <v>4</v>
      </c>
      <c r="B10" s="15" t="s">
        <v>9</v>
      </c>
      <c r="C10" s="11" t="s">
        <v>82</v>
      </c>
      <c r="D10" s="11">
        <v>1.8</v>
      </c>
      <c r="E10" s="13"/>
      <c r="F10" s="14">
        <f t="shared" si="0"/>
        <v>0</v>
      </c>
    </row>
    <row r="11" spans="1:13" ht="54.95" customHeight="1" x14ac:dyDescent="0.2">
      <c r="A11" s="11">
        <v>5</v>
      </c>
      <c r="B11" s="15" t="s">
        <v>10</v>
      </c>
      <c r="C11" s="11" t="s">
        <v>82</v>
      </c>
      <c r="D11" s="11">
        <v>0.17</v>
      </c>
      <c r="E11" s="13"/>
      <c r="F11" s="14">
        <f t="shared" si="0"/>
        <v>0</v>
      </c>
    </row>
    <row r="12" spans="1:13" ht="18" x14ac:dyDescent="0.2">
      <c r="A12" s="11">
        <v>6</v>
      </c>
      <c r="B12" s="15" t="s">
        <v>11</v>
      </c>
      <c r="C12" s="11" t="s">
        <v>82</v>
      </c>
      <c r="D12" s="11">
        <v>0.06</v>
      </c>
      <c r="E12" s="13"/>
      <c r="F12" s="14">
        <f t="shared" si="0"/>
        <v>0</v>
      </c>
    </row>
    <row r="13" spans="1:13" ht="23.1" customHeight="1" x14ac:dyDescent="0.2">
      <c r="A13" s="11">
        <v>7</v>
      </c>
      <c r="B13" s="15" t="s">
        <v>12</v>
      </c>
      <c r="C13" s="11" t="s">
        <v>82</v>
      </c>
      <c r="D13" s="11">
        <v>1.2</v>
      </c>
      <c r="E13" s="13"/>
      <c r="F13" s="14">
        <f t="shared" si="0"/>
        <v>0</v>
      </c>
    </row>
    <row r="14" spans="1:13" ht="34.5" customHeight="1" x14ac:dyDescent="0.2">
      <c r="A14" s="11">
        <v>8</v>
      </c>
      <c r="B14" s="12" t="s">
        <v>13</v>
      </c>
      <c r="C14" s="11" t="s">
        <v>82</v>
      </c>
      <c r="D14" s="11">
        <v>0.1</v>
      </c>
      <c r="E14" s="13"/>
      <c r="F14" s="14">
        <f t="shared" si="0"/>
        <v>0</v>
      </c>
    </row>
    <row r="15" spans="1:13" ht="18" x14ac:dyDescent="0.2">
      <c r="A15" s="11">
        <v>9</v>
      </c>
      <c r="B15" s="12" t="s">
        <v>14</v>
      </c>
      <c r="C15" s="11" t="s">
        <v>81</v>
      </c>
      <c r="D15" s="11">
        <v>1</v>
      </c>
      <c r="E15" s="13"/>
      <c r="F15" s="14">
        <f t="shared" si="0"/>
        <v>0</v>
      </c>
    </row>
    <row r="16" spans="1:13" ht="23.1" customHeight="1" x14ac:dyDescent="0.2">
      <c r="A16" s="11">
        <v>10</v>
      </c>
      <c r="B16" s="12" t="s">
        <v>15</v>
      </c>
      <c r="C16" s="11" t="s">
        <v>82</v>
      </c>
      <c r="D16" s="11">
        <v>0.5</v>
      </c>
      <c r="E16" s="13"/>
      <c r="F16" s="14">
        <f t="shared" si="0"/>
        <v>0</v>
      </c>
      <c r="M16" s="1"/>
    </row>
    <row r="17" spans="1:6" ht="33" customHeight="1" x14ac:dyDescent="0.2">
      <c r="A17" s="11">
        <v>11</v>
      </c>
      <c r="B17" s="12" t="s">
        <v>16</v>
      </c>
      <c r="C17" s="11" t="s">
        <v>82</v>
      </c>
      <c r="D17" s="11">
        <v>0.04</v>
      </c>
      <c r="E17" s="13"/>
      <c r="F17" s="14">
        <f t="shared" si="0"/>
        <v>0</v>
      </c>
    </row>
    <row r="18" spans="1:6" ht="33.6" customHeight="1" x14ac:dyDescent="0.2">
      <c r="A18" s="11">
        <v>12</v>
      </c>
      <c r="B18" s="12" t="s">
        <v>17</v>
      </c>
      <c r="C18" s="11" t="s">
        <v>18</v>
      </c>
      <c r="D18" s="11">
        <v>4</v>
      </c>
      <c r="E18" s="13"/>
      <c r="F18" s="14">
        <f t="shared" si="0"/>
        <v>0</v>
      </c>
    </row>
    <row r="19" spans="1:6" ht="38.450000000000003" customHeight="1" x14ac:dyDescent="0.2">
      <c r="A19" s="11">
        <v>13</v>
      </c>
      <c r="B19" s="12" t="s">
        <v>19</v>
      </c>
      <c r="C19" s="11" t="s">
        <v>18</v>
      </c>
      <c r="D19" s="11">
        <v>3</v>
      </c>
      <c r="E19" s="13"/>
      <c r="F19" s="14">
        <f t="shared" si="0"/>
        <v>0</v>
      </c>
    </row>
    <row r="20" spans="1:6" ht="29.45" customHeight="1" x14ac:dyDescent="0.2">
      <c r="A20" s="11">
        <v>14</v>
      </c>
      <c r="B20" s="12" t="s">
        <v>20</v>
      </c>
      <c r="C20" s="11" t="s">
        <v>18</v>
      </c>
      <c r="D20" s="11">
        <v>2</v>
      </c>
      <c r="E20" s="13"/>
      <c r="F20" s="14">
        <f t="shared" si="0"/>
        <v>0</v>
      </c>
    </row>
    <row r="21" spans="1:6" ht="22.5" customHeight="1" x14ac:dyDescent="0.2">
      <c r="A21" s="11">
        <v>15</v>
      </c>
      <c r="B21" s="12" t="s">
        <v>21</v>
      </c>
      <c r="C21" s="11" t="s">
        <v>18</v>
      </c>
      <c r="D21" s="11">
        <v>1</v>
      </c>
      <c r="E21" s="13"/>
      <c r="F21" s="14">
        <f t="shared" si="0"/>
        <v>0</v>
      </c>
    </row>
    <row r="22" spans="1:6" ht="15.75" x14ac:dyDescent="0.2">
      <c r="A22" s="11">
        <v>16</v>
      </c>
      <c r="B22" s="12" t="s">
        <v>22</v>
      </c>
      <c r="C22" s="11" t="s">
        <v>18</v>
      </c>
      <c r="D22" s="11">
        <v>2</v>
      </c>
      <c r="E22" s="13"/>
      <c r="F22" s="14">
        <f t="shared" si="0"/>
        <v>0</v>
      </c>
    </row>
    <row r="23" spans="1:6" ht="33" customHeight="1" x14ac:dyDescent="0.2">
      <c r="A23" s="11">
        <v>17</v>
      </c>
      <c r="B23" s="12" t="s">
        <v>23</v>
      </c>
      <c r="C23" s="11" t="s">
        <v>24</v>
      </c>
      <c r="D23" s="11">
        <v>10</v>
      </c>
      <c r="E23" s="16"/>
      <c r="F23" s="17">
        <f>SUM(D23*E23)</f>
        <v>0</v>
      </c>
    </row>
    <row r="24" spans="1:6" ht="15.75" x14ac:dyDescent="0.2">
      <c r="A24" s="11">
        <v>18</v>
      </c>
      <c r="B24" s="12" t="s">
        <v>25</v>
      </c>
      <c r="C24" s="11" t="s">
        <v>24</v>
      </c>
      <c r="D24" s="11">
        <v>2</v>
      </c>
      <c r="E24" s="13"/>
      <c r="F24" s="14">
        <f t="shared" si="0"/>
        <v>0</v>
      </c>
    </row>
    <row r="25" spans="1:6" ht="15.75" x14ac:dyDescent="0.2">
      <c r="A25" s="11">
        <v>19</v>
      </c>
      <c r="B25" s="12" t="s">
        <v>26</v>
      </c>
      <c r="C25" s="11" t="s">
        <v>27</v>
      </c>
      <c r="D25" s="11">
        <v>4</v>
      </c>
      <c r="E25" s="13"/>
      <c r="F25" s="14">
        <f t="shared" si="0"/>
        <v>0</v>
      </c>
    </row>
    <row r="26" spans="1:6" ht="15.75" x14ac:dyDescent="0.2">
      <c r="A26" s="11">
        <v>20</v>
      </c>
      <c r="B26" s="12" t="s">
        <v>28</v>
      </c>
      <c r="C26" s="11" t="s">
        <v>29</v>
      </c>
      <c r="D26" s="11">
        <v>1</v>
      </c>
      <c r="E26" s="13"/>
      <c r="F26" s="14">
        <f>SUM(D26*E26)</f>
        <v>0</v>
      </c>
    </row>
    <row r="27" spans="1:6" ht="21.95" customHeight="1" x14ac:dyDescent="0.2">
      <c r="A27" s="11">
        <v>21</v>
      </c>
      <c r="B27" s="12" t="s">
        <v>30</v>
      </c>
      <c r="C27" s="11" t="s">
        <v>24</v>
      </c>
      <c r="D27" s="11">
        <v>1</v>
      </c>
      <c r="E27" s="13"/>
      <c r="F27" s="14">
        <f t="shared" si="0"/>
        <v>0</v>
      </c>
    </row>
    <row r="28" spans="1:6" ht="44.1" customHeight="1" x14ac:dyDescent="0.2">
      <c r="A28" s="11">
        <v>22</v>
      </c>
      <c r="B28" s="12" t="s">
        <v>31</v>
      </c>
      <c r="C28" s="11" t="s">
        <v>29</v>
      </c>
      <c r="D28" s="11">
        <v>1</v>
      </c>
      <c r="E28" s="13"/>
      <c r="F28" s="14">
        <f t="shared" si="0"/>
        <v>0</v>
      </c>
    </row>
    <row r="29" spans="1:6" ht="15.75" x14ac:dyDescent="0.2">
      <c r="A29" s="12"/>
      <c r="B29" s="18" t="s">
        <v>32</v>
      </c>
      <c r="C29" s="11"/>
      <c r="D29" s="11"/>
      <c r="E29" s="14"/>
      <c r="F29" s="14">
        <f>SUM(F7:F28)</f>
        <v>0</v>
      </c>
    </row>
    <row r="30" spans="1:6" ht="15.75" x14ac:dyDescent="0.2">
      <c r="A30" s="19"/>
      <c r="B30" s="19"/>
      <c r="C30" s="19"/>
      <c r="D30" s="19"/>
      <c r="E30" s="20"/>
      <c r="F30" s="20"/>
    </row>
    <row r="31" spans="1:6" ht="15.75" x14ac:dyDescent="0.2">
      <c r="A31" s="12"/>
      <c r="B31" s="18" t="s">
        <v>84</v>
      </c>
      <c r="C31" s="11" t="str">
        <f>C28</f>
        <v>No.</v>
      </c>
      <c r="D31" s="11">
        <v>280</v>
      </c>
      <c r="E31" s="14"/>
      <c r="F31" s="14">
        <f>F29*D31</f>
        <v>0</v>
      </c>
    </row>
    <row r="33" spans="4:4" x14ac:dyDescent="0.2">
      <c r="D33" s="4"/>
    </row>
  </sheetData>
  <mergeCells count="1">
    <mergeCell ref="A5:F5"/>
  </mergeCells>
  <pageMargins left="0.7" right="0.7" top="0.75" bottom="0.75" header="0.3" footer="0.3"/>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3" workbookViewId="0">
      <selection activeCell="E14" sqref="E14"/>
    </sheetView>
  </sheetViews>
  <sheetFormatPr defaultRowHeight="15" x14ac:dyDescent="0.25"/>
  <cols>
    <col min="1" max="1" width="4.85546875" customWidth="1"/>
    <col min="2" max="2" width="45" bestFit="1" customWidth="1"/>
    <col min="6" max="6" width="11.42578125" customWidth="1"/>
  </cols>
  <sheetData>
    <row r="1" spans="1:6" x14ac:dyDescent="0.25">
      <c r="A1" s="133"/>
      <c r="B1" s="134"/>
      <c r="C1" s="134"/>
      <c r="D1" s="134"/>
      <c r="E1" s="134"/>
      <c r="F1" s="135"/>
    </row>
    <row r="2" spans="1:6" x14ac:dyDescent="0.25">
      <c r="A2" s="136"/>
      <c r="B2" s="137"/>
      <c r="C2" s="137"/>
      <c r="D2" s="137"/>
      <c r="E2" s="137"/>
      <c r="F2" s="138"/>
    </row>
    <row r="3" spans="1:6" x14ac:dyDescent="0.25">
      <c r="A3" s="136"/>
      <c r="B3" s="137"/>
      <c r="C3" s="137"/>
      <c r="D3" s="137"/>
      <c r="E3" s="137"/>
      <c r="F3" s="138"/>
    </row>
    <row r="4" spans="1:6" ht="8.4499999999999993" customHeight="1" thickBot="1" x14ac:dyDescent="0.3">
      <c r="A4" s="139"/>
      <c r="B4" s="140"/>
      <c r="C4" s="140"/>
      <c r="D4" s="140"/>
      <c r="E4" s="140"/>
      <c r="F4" s="141"/>
    </row>
    <row r="5" spans="1:6" x14ac:dyDescent="0.25">
      <c r="A5" s="76"/>
      <c r="B5" s="76"/>
      <c r="C5" s="76"/>
      <c r="D5" s="76"/>
      <c r="E5" s="77"/>
      <c r="F5" s="77"/>
    </row>
    <row r="6" spans="1:6" x14ac:dyDescent="0.25">
      <c r="A6" s="78"/>
      <c r="B6" s="79" t="s">
        <v>87</v>
      </c>
      <c r="C6" s="78"/>
      <c r="D6" s="78"/>
      <c r="E6" s="80"/>
      <c r="F6" s="81"/>
    </row>
    <row r="7" spans="1:6" ht="15.75" thickBot="1" x14ac:dyDescent="0.3">
      <c r="A7" s="82"/>
      <c r="B7" s="83"/>
      <c r="C7" s="82"/>
      <c r="D7" s="82"/>
      <c r="E7" s="84"/>
      <c r="F7" s="85"/>
    </row>
    <row r="8" spans="1:6" ht="15.75" thickBot="1" x14ac:dyDescent="0.3">
      <c r="A8" s="86" t="s">
        <v>88</v>
      </c>
      <c r="B8" s="87"/>
      <c r="C8" s="87"/>
      <c r="D8" s="87"/>
      <c r="E8" s="88"/>
      <c r="F8" s="89"/>
    </row>
    <row r="9" spans="1:6" x14ac:dyDescent="0.25">
      <c r="A9" s="86"/>
      <c r="B9" s="87"/>
      <c r="C9" s="87"/>
      <c r="D9" s="87"/>
      <c r="E9" s="88"/>
      <c r="F9" s="89"/>
    </row>
    <row r="10" spans="1:6" x14ac:dyDescent="0.25">
      <c r="A10" s="90"/>
      <c r="B10" s="90" t="s">
        <v>89</v>
      </c>
      <c r="C10" s="91" t="s">
        <v>90</v>
      </c>
      <c r="D10" s="91" t="s">
        <v>91</v>
      </c>
      <c r="E10" s="92" t="s">
        <v>92</v>
      </c>
      <c r="F10" s="93" t="s">
        <v>93</v>
      </c>
    </row>
    <row r="11" spans="1:6" x14ac:dyDescent="0.25">
      <c r="A11" s="90"/>
      <c r="B11" s="90"/>
      <c r="C11" s="91"/>
      <c r="D11" s="91"/>
      <c r="E11" s="92"/>
      <c r="F11" s="93"/>
    </row>
    <row r="12" spans="1:6" x14ac:dyDescent="0.25">
      <c r="A12" s="91">
        <v>1</v>
      </c>
      <c r="B12" s="91" t="s">
        <v>94</v>
      </c>
      <c r="C12" s="94" t="s">
        <v>24</v>
      </c>
      <c r="D12" s="91">
        <v>1</v>
      </c>
      <c r="E12" s="95"/>
      <c r="F12" s="96">
        <f>D12*E12</f>
        <v>0</v>
      </c>
    </row>
    <row r="13" spans="1:6" x14ac:dyDescent="0.25">
      <c r="A13" s="91"/>
      <c r="B13" s="91" t="s">
        <v>95</v>
      </c>
      <c r="C13" s="94" t="s">
        <v>24</v>
      </c>
      <c r="D13" s="91">
        <v>1</v>
      </c>
      <c r="E13" s="95"/>
      <c r="F13" s="96">
        <f>D13*E13</f>
        <v>0</v>
      </c>
    </row>
    <row r="14" spans="1:6" x14ac:dyDescent="0.25">
      <c r="A14" s="91"/>
      <c r="B14" s="91" t="s">
        <v>96</v>
      </c>
      <c r="C14" s="94" t="s">
        <v>24</v>
      </c>
      <c r="D14" s="91">
        <v>2</v>
      </c>
      <c r="E14" s="95"/>
      <c r="F14" s="96">
        <f>D14*E14</f>
        <v>0</v>
      </c>
    </row>
    <row r="15" spans="1:6" x14ac:dyDescent="0.25">
      <c r="A15" s="91">
        <v>2</v>
      </c>
      <c r="B15" s="91" t="s">
        <v>97</v>
      </c>
      <c r="C15" s="94"/>
      <c r="D15" s="91"/>
      <c r="E15" s="95"/>
      <c r="F15" s="96"/>
    </row>
    <row r="16" spans="1:6" ht="26.25" x14ac:dyDescent="0.25">
      <c r="A16" s="91"/>
      <c r="B16" s="97" t="s">
        <v>98</v>
      </c>
      <c r="C16" s="94" t="s">
        <v>24</v>
      </c>
      <c r="D16" s="91">
        <v>1</v>
      </c>
      <c r="E16" s="95"/>
      <c r="F16" s="96">
        <f>D16*E16</f>
        <v>0</v>
      </c>
    </row>
    <row r="17" spans="1:6" x14ac:dyDescent="0.25">
      <c r="A17" s="98"/>
      <c r="B17" s="99"/>
      <c r="C17" s="100"/>
      <c r="D17" s="99"/>
      <c r="E17" s="101"/>
      <c r="F17" s="102"/>
    </row>
    <row r="18" spans="1:6" ht="15.75" thickBot="1" x14ac:dyDescent="0.3">
      <c r="A18" s="103"/>
      <c r="B18" s="104" t="s">
        <v>99</v>
      </c>
      <c r="C18" s="105"/>
      <c r="D18" s="105"/>
      <c r="E18" s="106"/>
      <c r="F18" s="107">
        <f>SUM(F12:F16)</f>
        <v>0</v>
      </c>
    </row>
    <row r="19" spans="1:6" x14ac:dyDescent="0.25">
      <c r="A19" s="76"/>
      <c r="B19" s="76"/>
      <c r="C19" s="76"/>
      <c r="D19" s="76"/>
      <c r="E19" s="77"/>
      <c r="F19" s="77"/>
    </row>
    <row r="20" spans="1:6" x14ac:dyDescent="0.25">
      <c r="A20" s="108"/>
      <c r="B20" s="90" t="s">
        <v>86</v>
      </c>
      <c r="C20" s="90" t="s">
        <v>29</v>
      </c>
      <c r="D20" s="90">
        <v>65</v>
      </c>
      <c r="E20" s="109">
        <f>F18</f>
        <v>0</v>
      </c>
      <c r="F20" s="110">
        <f>E20*D20</f>
        <v>0</v>
      </c>
    </row>
  </sheetData>
  <mergeCells count="1">
    <mergeCell ref="A1:F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744dd8e-3fc5-4b83-8476-805cb513ee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B1D5641750A647B0A35C0CEFCDAF85" ma:contentTypeVersion="16" ma:contentTypeDescription="Create a new document." ma:contentTypeScope="" ma:versionID="bb92507c2acd00412e944d88e3530e6e">
  <xsd:schema xmlns:xsd="http://www.w3.org/2001/XMLSchema" xmlns:xs="http://www.w3.org/2001/XMLSchema" xmlns:p="http://schemas.microsoft.com/office/2006/metadata/properties" xmlns:ns3="f744dd8e-3fc5-4b83-8476-805cb513ee94" xmlns:ns4="fd4272bb-1704-4e25-9511-6bf218fe12e9" targetNamespace="http://schemas.microsoft.com/office/2006/metadata/properties" ma:root="true" ma:fieldsID="8fb24114fbde79f2d2027f45c65463fc" ns3:_="" ns4:_="">
    <xsd:import namespace="f744dd8e-3fc5-4b83-8476-805cb513ee94"/>
    <xsd:import namespace="fd4272bb-1704-4e25-9511-6bf218fe12e9"/>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ObjectDetectorVersions" minOccurs="0"/>
                <xsd:element ref="ns3:MediaServiceLocatio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44dd8e-3fc5-4b83-8476-805cb513e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_activity" ma:index="23"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4272bb-1704-4e25-9511-6bf218fe12e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98EED5-3FA4-458C-8D58-5090DF9B9B9D}">
  <ds:schemaRefs>
    <ds:schemaRef ds:uri="http://schemas.microsoft.com/office/2006/documentManagement/types"/>
    <ds:schemaRef ds:uri="http://purl.org/dc/terms/"/>
    <ds:schemaRef ds:uri="http://schemas.microsoft.com/office/2006/metadata/properties"/>
    <ds:schemaRef ds:uri="http://purl.org/dc/dcmitype/"/>
    <ds:schemaRef ds:uri="http://www.w3.org/XML/1998/namespace"/>
    <ds:schemaRef ds:uri="http://schemas.microsoft.com/office/infopath/2007/PartnerControls"/>
    <ds:schemaRef ds:uri="f744dd8e-3fc5-4b83-8476-805cb513ee94"/>
    <ds:schemaRef ds:uri="http://schemas.openxmlformats.org/package/2006/metadata/core-properties"/>
    <ds:schemaRef ds:uri="fd4272bb-1704-4e25-9511-6bf218fe12e9"/>
    <ds:schemaRef ds:uri="http://purl.org/dc/elements/1.1/"/>
  </ds:schemaRefs>
</ds:datastoreItem>
</file>

<file path=customXml/itemProps2.xml><?xml version="1.0" encoding="utf-8"?>
<ds:datastoreItem xmlns:ds="http://schemas.openxmlformats.org/officeDocument/2006/customXml" ds:itemID="{2050F474-12E7-4344-942D-F0DAD0F8A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44dd8e-3fc5-4b83-8476-805cb513ee94"/>
    <ds:schemaRef ds:uri="fd4272bb-1704-4e25-9511-6bf218fe12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729509-559B-40D3-B20E-66230CA1D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Construction Latrines for PWD</vt:lpstr>
      <vt:lpstr>Construction of HH Latrines</vt:lpstr>
      <vt:lpstr>HW Facilities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Abdi Abdullahi Hassan</cp:lastModifiedBy>
  <cp:lastPrinted>2023-10-03T08:37:49Z</cp:lastPrinted>
  <dcterms:created xsi:type="dcterms:W3CDTF">2023-06-03T15:01:44Z</dcterms:created>
  <dcterms:modified xsi:type="dcterms:W3CDTF">2024-01-29T13:50:00Z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0x010100D6B1D5641750A647B0A35C0CEFCDAF85</vt:lpwstr>
  </property>
</Properties>
</file>